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Výzvy final\29. výzva_eG a kyberbezpečnost (ITI)_SC 1.1\verze_3_revize_2026\4_FINAL\SPPŽP a přílohy - nová loga\"/>
    </mc:Choice>
  </mc:AlternateContent>
  <xr:revisionPtr revIDLastSave="0" documentId="13_ncr:1_{D5E33343-C3EF-4029-94F0-3DDD82009D91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Titulní strana" sheetId="4" r:id="rId1"/>
    <sheet name="Podklady pro stanovení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15" i="3"/>
  <c r="H15" i="3" l="1"/>
  <c r="E20" i="3" l="1"/>
  <c r="E18" i="3"/>
  <c r="E21" i="3" s="1"/>
  <c r="H20" i="3" l="1"/>
</calcChain>
</file>

<file path=xl/sharedStrings.xml><?xml version="1.0" encoding="utf-8"?>
<sst xmlns="http://schemas.openxmlformats.org/spreadsheetml/2006/main" count="26" uniqueCount="26">
  <si>
    <t>Přímé výdaje celkem</t>
  </si>
  <si>
    <t>Celkové způsobilé výdaje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</si>
  <si>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</si>
  <si>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</si>
  <si>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</si>
  <si>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</si>
  <si>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</si>
  <si>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</si>
  <si>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</si>
  <si>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</si>
  <si>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</si>
  <si>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>Žadatel vyplňuje pouze žlutě podbarvené buňky.</t>
  </si>
  <si>
    <t>Volitelný komentář ke stanovení objemu výdajů</t>
  </si>
  <si>
    <t>INTEGROVANÝ REGIONÁLNÍ OPERAČNÍ PROGRAM 2021–2027</t>
  </si>
  <si>
    <t>SPECIFICKÁ PRAVIDLA PRO ŽADATELE A PŘÍJEMCE</t>
  </si>
  <si>
    <t>PODKLADY PRO STANOVENÍ KATEGORIÍ INTERVENCÍ A KONTROLU LIMITŮ</t>
  </si>
  <si>
    <t>výdaje na oblast intervence 16 včetně příslušných nepřímých výdajů</t>
  </si>
  <si>
    <t>Podklady pro stanovení kategorií intervencí a kontrolu limitů</t>
  </si>
  <si>
    <t>přímé výdaje na oblast intervence 016</t>
  </si>
  <si>
    <t>PŘÍLOHA 4</t>
  </si>
  <si>
    <t xml:space="preserve">Přesný výčet možných přímých výdajů je uveden v kap. 4.2.2 Specifických pravidel. </t>
  </si>
  <si>
    <t xml:space="preserve">Pravidla pro dělení přímých výdajů mezi oblasti intervence jsou uvedena v kap. 4.2.2 Specifických pravidel. </t>
  </si>
  <si>
    <t>Kybernetická bezpečnost</t>
  </si>
  <si>
    <t>Elektronizace vybraných služeb veřejné správy;
Rozšíření propojeného datového fondu;
Integrace elektronických služeb veřejné správy a informací o službách veřejné správy na portál gov.cz;
Opatření vedoucí k intenzivnímu využívání existujících bezpečných systémů elektronické identifikace;
Publikace dat veřejné správy jako OpenData;
Transakční portálová řešení s využitím zaručené elektronické identity;
Automatizace zpracování digitálních dat (robotizace);
Centralizace, standardizace a sdílení elektronických služeb veřejné správy;</t>
  </si>
  <si>
    <t xml:space="preserve">Verze 3 </t>
  </si>
  <si>
    <t>29. VÝZVA IROP – EGOVERNMENT A KYBERNETICKÁ BEZPEČNOST – SC 1.1 (ITI)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</si>
</sst>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sz val="11"/>
      <color theme="1"/>
      <name val="Calibri"/>
      <family val="2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b/>
      <sz val="24"/>
      <color theme="1" tint="0.499984740745262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8"/>
      <name val="Arial"/>
      <family val="2"/>
      <charset val="238"/>
    </font>
    <font>
      <sz val="16"/>
      <color theme="0" tint="-0.49998474074526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2" xfId="0" applyBorder="1"/>
    <xf numFmtId="0" fontId="0" fillId="0" borderId="1" xfId="0" applyBorder="1"/>
    <xf numFmtId="0" fontId="3" fillId="0" borderId="1" xfId="0" applyFont="1" applyBorder="1"/>
    <xf numFmtId="0" fontId="0" fillId="0" borderId="4" xfId="0" applyBorder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164" fontId="0" fillId="4" borderId="1" xfId="0" applyNumberForma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164" fontId="3" fillId="2" borderId="2" xfId="0" applyNumberFormat="1" applyFont="1" applyFill="1" applyBorder="1"/>
    <xf numFmtId="10" fontId="3" fillId="2" borderId="1" xfId="0" applyNumberFormat="1" applyFont="1" applyFill="1" applyBorder="1"/>
    <xf numFmtId="0" fontId="1" fillId="5" borderId="1" xfId="0" applyFont="1" applyFill="1" applyBorder="1"/>
    <xf numFmtId="0" fontId="3" fillId="5" borderId="1" xfId="0" applyFont="1" applyFill="1" applyBorder="1"/>
    <xf numFmtId="164" fontId="1" fillId="5" borderId="2" xfId="0" applyNumberFormat="1" applyFont="1" applyFill="1" applyBorder="1"/>
    <xf numFmtId="0" fontId="0" fillId="5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1" fillId="3" borderId="4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vertical="top"/>
    </xf>
    <xf numFmtId="0" fontId="0" fillId="0" borderId="10" xfId="0" applyFont="1" applyBorder="1" applyAlignment="1">
      <alignment vertical="top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/>
    <xf numFmtId="164" fontId="11" fillId="5" borderId="1" xfId="0" applyNumberFormat="1" applyFont="1" applyFill="1" applyBorder="1"/>
    <xf numFmtId="164" fontId="11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0" fillId="6" borderId="1" xfId="0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left" vertical="center" wrapText="1" indent="1"/>
    </xf>
    <xf numFmtId="164" fontId="3" fillId="6" borderId="2" xfId="0" applyNumberFormat="1" applyFont="1" applyFill="1" applyBorder="1" applyAlignment="1" applyProtection="1">
      <alignment horizontal="right" vertical="center"/>
      <protection locked="0"/>
    </xf>
    <xf numFmtId="164" fontId="3" fillId="6" borderId="1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387387</xdr:colOff>
      <xdr:row>2</xdr:row>
      <xdr:rowOff>64658</xdr:rowOff>
    </xdr:from>
    <xdr:to>
      <xdr:col>11</xdr:col>
      <xdr:colOff>442408</xdr:colOff>
      <xdr:row>8</xdr:row>
      <xdr:rowOff>140783</xdr:rowOff>
    </xdr:to>
    <xdr:pic>
      <xdr:nvPicPr>
        <xdr:cNvPr id="4" name="Obrázek 3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637E5099-42DE-F6AA-B79B-64447C67F2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1606587" y="441176"/>
          <a:ext cx="5541421" cy="120567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369458</xdr:colOff>
      <xdr:row>23</xdr:row>
      <xdr:rowOff>35860</xdr:rowOff>
    </xdr:from>
    <xdr:to>
      <xdr:col>9</xdr:col>
      <xdr:colOff>377601</xdr:colOff>
      <xdr:row>25</xdr:row>
      <xdr:rowOff>126216</xdr:rowOff>
    </xdr:to>
    <xdr:pic>
      <xdr:nvPicPr>
        <xdr:cNvPr id="6" name="Obrázek 5" descr="Obsah obrázku text, snímek obrazovky, Písmo, Grafika&#10;&#10;Obsah vygenerovaný umělou inteligencí může být nesprávný.">
          <a:extLst>
            <a:ext uri="{FF2B5EF4-FFF2-40B4-BE49-F238E27FC236}">
              <a16:creationId xmlns:a16="http://schemas.microsoft.com/office/drawing/2014/main" id="{47A31411-F169-ACE5-C978-7421EC1A3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7858" y="7602072"/>
          <a:ext cx="3056143" cy="466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4:N22"/>
  <sheetViews>
    <sheetView showGridLines="0" tabSelected="1" topLeftCell="A17" zoomScale="85" zoomScaleNormal="85" workbookViewId="0">
      <selection activeCell="H30" sqref="H30"/>
    </sheetView>
  </sheetViews>
  <sheetFormatPr defaultColWidth="9.140625" defaultRowHeight="15" x14ac:dyDescent="0.25"/>
  <cols>
    <col min="1" max="12" width="9.140625" style="31"/>
    <col min="13" max="13" width="8.28515625" style="31" customWidth="1"/>
    <col min="14" max="14" width="12.28515625" style="31" customWidth="1"/>
    <col min="15" max="16384" width="9.140625" style="31"/>
  </cols>
  <sheetData>
    <row r="14" spans="1:14" ht="63" customHeight="1" x14ac:dyDescent="0.25">
      <c r="A14" s="46" t="s">
        <v>13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ht="33.75" x14ac:dyDescent="0.2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/>
    </row>
    <row r="16" spans="1:14" ht="33.75" x14ac:dyDescent="0.25">
      <c r="A16" s="46" t="s">
        <v>14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</row>
    <row r="17" spans="1:14" ht="37.5" x14ac:dyDescent="0.25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4"/>
    </row>
    <row r="18" spans="1:14" ht="30" x14ac:dyDescent="0.25">
      <c r="A18" s="47" t="s">
        <v>19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60" customHeight="1" x14ac:dyDescent="0.25">
      <c r="A19" s="48" t="s">
        <v>15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4" ht="78.75" customHeight="1" x14ac:dyDescent="0.25">
      <c r="A20" s="50" t="s">
        <v>25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4" ht="30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20.25" x14ac:dyDescent="0.25">
      <c r="A22" s="45" t="s">
        <v>24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</sheetData>
  <mergeCells count="6">
    <mergeCell ref="A22:N22"/>
    <mergeCell ref="A14:N14"/>
    <mergeCell ref="A16:N16"/>
    <mergeCell ref="A18:N18"/>
    <mergeCell ref="A19:N19"/>
    <mergeCell ref="A20:N2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1"/>
  <sheetViews>
    <sheetView showGridLines="0" zoomScaleNormal="100" workbookViewId="0">
      <selection activeCell="D31" sqref="D31"/>
    </sheetView>
  </sheetViews>
  <sheetFormatPr defaultRowHeight="12.75" x14ac:dyDescent="0.2"/>
  <cols>
    <col min="1" max="1" width="2.140625" customWidth="1"/>
    <col min="2" max="2" width="88.5703125" customWidth="1"/>
    <col min="3" max="3" width="18" customWidth="1"/>
    <col min="4" max="4" width="57.5703125" customWidth="1"/>
    <col min="5" max="5" width="25.42578125" customWidth="1"/>
    <col min="6" max="8" width="14.42578125" customWidth="1"/>
    <col min="9" max="9" width="15.7109375" bestFit="1" customWidth="1"/>
  </cols>
  <sheetData>
    <row r="1" spans="2:8" ht="21" customHeight="1" x14ac:dyDescent="0.2">
      <c r="B1" s="6" t="s">
        <v>17</v>
      </c>
    </row>
    <row r="4" spans="2:8" x14ac:dyDescent="0.2">
      <c r="B4" s="7" t="s">
        <v>6</v>
      </c>
      <c r="C4" s="8"/>
      <c r="D4" s="8"/>
      <c r="E4" s="8"/>
      <c r="F4" s="8"/>
      <c r="G4" s="8"/>
      <c r="H4" s="9"/>
    </row>
    <row r="5" spans="2:8" x14ac:dyDescent="0.2">
      <c r="B5" s="29" t="s">
        <v>20</v>
      </c>
      <c r="C5" s="10"/>
      <c r="D5" s="10"/>
      <c r="E5" s="10"/>
      <c r="F5" s="10"/>
      <c r="G5" s="10"/>
      <c r="H5" s="11"/>
    </row>
    <row r="6" spans="2:8" x14ac:dyDescent="0.2">
      <c r="B6" s="29" t="s">
        <v>21</v>
      </c>
      <c r="C6" s="10"/>
      <c r="D6" s="10"/>
      <c r="E6" s="10"/>
      <c r="F6" s="10"/>
      <c r="G6" s="10"/>
      <c r="H6" s="11"/>
    </row>
    <row r="7" spans="2:8" x14ac:dyDescent="0.2">
      <c r="B7" s="30" t="s">
        <v>11</v>
      </c>
      <c r="C7" s="12"/>
      <c r="D7" s="12"/>
      <c r="E7" s="12"/>
      <c r="F7" s="12"/>
      <c r="G7" s="12"/>
      <c r="H7" s="13"/>
    </row>
    <row r="10" spans="2:8" ht="30" customHeight="1" x14ac:dyDescent="0.2">
      <c r="B10" s="28" t="s">
        <v>3</v>
      </c>
      <c r="C10" s="28" t="s">
        <v>7</v>
      </c>
      <c r="D10" s="28" t="s">
        <v>12</v>
      </c>
      <c r="E10" s="28" t="s">
        <v>5</v>
      </c>
      <c r="F10" s="28" t="s">
        <v>8</v>
      </c>
      <c r="G10" s="28" t="s">
        <v>9</v>
      </c>
      <c r="H10" s="28" t="s">
        <v>4</v>
      </c>
    </row>
    <row r="11" spans="2:8" x14ac:dyDescent="0.2">
      <c r="B11" s="5" t="s">
        <v>2</v>
      </c>
      <c r="C11" s="3"/>
      <c r="D11" s="5"/>
      <c r="E11" s="1"/>
      <c r="F11" s="2"/>
      <c r="G11" s="2"/>
      <c r="H11" s="4"/>
    </row>
    <row r="12" spans="2:8" ht="111.75" customHeight="1" x14ac:dyDescent="0.2">
      <c r="B12" s="42" t="s">
        <v>23</v>
      </c>
      <c r="C12" s="40">
        <v>16</v>
      </c>
      <c r="D12" s="41"/>
      <c r="E12" s="43">
        <v>65000000</v>
      </c>
      <c r="F12" s="14"/>
      <c r="G12" s="2"/>
      <c r="H12" s="4"/>
    </row>
    <row r="13" spans="2:8" ht="57.75" customHeight="1" x14ac:dyDescent="0.2">
      <c r="B13" s="42" t="s">
        <v>22</v>
      </c>
      <c r="C13" s="40">
        <v>16</v>
      </c>
      <c r="D13" s="41"/>
      <c r="E13" s="44">
        <v>65000000</v>
      </c>
      <c r="F13" s="14"/>
      <c r="G13" s="2"/>
      <c r="H13" s="2"/>
    </row>
    <row r="14" spans="2:8" x14ac:dyDescent="0.2">
      <c r="E14" s="37"/>
    </row>
    <row r="15" spans="2:8" ht="15.75" customHeight="1" x14ac:dyDescent="0.2">
      <c r="B15" s="15" t="s">
        <v>18</v>
      </c>
      <c r="C15" s="15">
        <v>16</v>
      </c>
      <c r="D15" s="15"/>
      <c r="E15" s="16">
        <f>SUMIFS($E$11:$E$13,$C$11:$C$13,C15)</f>
        <v>130000000</v>
      </c>
      <c r="F15" s="17"/>
      <c r="G15" s="18"/>
      <c r="H15" s="18">
        <f>E15/$E$16</f>
        <v>1</v>
      </c>
    </row>
    <row r="16" spans="2:8" ht="15.75" customHeight="1" x14ac:dyDescent="0.2">
      <c r="B16" s="19" t="s">
        <v>0</v>
      </c>
      <c r="C16" s="20"/>
      <c r="D16" s="19"/>
      <c r="E16" s="38">
        <f>SUM(E12:E13)</f>
        <v>130000000</v>
      </c>
      <c r="F16" s="21"/>
      <c r="G16" s="22"/>
      <c r="H16" s="22"/>
    </row>
    <row r="17" spans="2:8" x14ac:dyDescent="0.2">
      <c r="E17" s="37"/>
    </row>
    <row r="18" spans="2:8" x14ac:dyDescent="0.2">
      <c r="B18" s="19" t="s">
        <v>10</v>
      </c>
      <c r="C18" s="20"/>
      <c r="D18" s="19"/>
      <c r="E18" s="38">
        <f>E16*0.07</f>
        <v>9100000</v>
      </c>
      <c r="F18" s="21"/>
      <c r="G18" s="22"/>
      <c r="H18" s="22"/>
    </row>
    <row r="19" spans="2:8" x14ac:dyDescent="0.2">
      <c r="E19" s="37"/>
    </row>
    <row r="20" spans="2:8" x14ac:dyDescent="0.2">
      <c r="B20" s="15" t="s">
        <v>16</v>
      </c>
      <c r="C20" s="15"/>
      <c r="D20" s="15"/>
      <c r="E20" s="16">
        <f>E15*1.07</f>
        <v>139100000</v>
      </c>
      <c r="F20" s="17"/>
      <c r="G20" s="15"/>
      <c r="H20" s="18">
        <f>E20/$E$21</f>
        <v>1</v>
      </c>
    </row>
    <row r="21" spans="2:8" ht="27" customHeight="1" x14ac:dyDescent="0.2">
      <c r="B21" s="24" t="s">
        <v>1</v>
      </c>
      <c r="C21" s="23"/>
      <c r="D21" s="23"/>
      <c r="E21" s="39">
        <f>SUM(E16:E18)</f>
        <v>139100000</v>
      </c>
      <c r="F21" s="25"/>
      <c r="G21" s="26"/>
      <c r="H21" s="27"/>
    </row>
  </sheetData>
  <sheetProtection algorithmName="SHA-512" hashValue="cTuzo1GCbKCb2WkR3t6OkyAGHK5zvCETYxT1XyGMHLiCCAoJymxfM+nZ34YepOdmdA9CYfH3FpYx6uv0b1kRVg==" saltValue="mLP6FP6mLxk1dwhWtJyqgA==" spinCount="100000" sheet="1" objects="1" scenarios="1"/>
  <protectedRanges>
    <protectedRange algorithmName="SHA-512" hashValue="LQcx0HgGSAeRlzmf1z+jqqsDoTEOt3IGC6tFL8yynpS5mn2LAU64jxD/mNT89UC3QLhLXIjQ70jFel0u0mE1Eg==" saltValue="18A42dPE1SmWNTLah6gVpw==" spinCount="100000" sqref="D12:E13" name="Oblast1"/>
  </protectedRanges>
  <pageMargins left="0.7" right="0.7" top="0.78740157499999996" bottom="0.78740157499999996" header="0.3" footer="0.3"/>
  <pageSetup paperSize="9" scale="53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Projsová Ivana</cp:lastModifiedBy>
  <cp:lastPrinted>2022-04-04T14:43:27Z</cp:lastPrinted>
  <dcterms:created xsi:type="dcterms:W3CDTF">2022-04-04T08:24:21Z</dcterms:created>
  <dcterms:modified xsi:type="dcterms:W3CDTF">2026-03-11T11:21:45Z</dcterms:modified>
</cp:coreProperties>
</file>